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E22" i="1" l="1"/>
  <c r="E21" i="1"/>
  <c r="E20" i="1"/>
  <c r="E19" i="1"/>
  <c r="E18" i="1"/>
  <c r="E17" i="1"/>
  <c r="E16" i="1"/>
  <c r="E15" i="1"/>
  <c r="E14" i="1"/>
  <c r="E6" i="1"/>
  <c r="C19" i="1" l="1"/>
  <c r="C20" i="1"/>
  <c r="C21" i="1"/>
  <c r="C15" i="1"/>
  <c r="C16" i="1"/>
  <c r="C17" i="1"/>
  <c r="D14" i="1" l="1"/>
  <c r="D6" i="1" s="1"/>
  <c r="C14" i="1"/>
</calcChain>
</file>

<file path=xl/sharedStrings.xml><?xml version="1.0" encoding="utf-8"?>
<sst xmlns="http://schemas.openxmlformats.org/spreadsheetml/2006/main" count="45" uniqueCount="45">
  <si>
    <t>(тыс.руб.)</t>
  </si>
  <si>
    <t>Код бюджетной классификации</t>
  </si>
  <si>
    <t>Наименование источника финансирования дефицита</t>
  </si>
  <si>
    <t>1</t>
  </si>
  <si>
    <t>2</t>
  </si>
  <si>
    <t>3</t>
  </si>
  <si>
    <t/>
  </si>
  <si>
    <t>Источники финансирования дефицита  бюджета:</t>
  </si>
  <si>
    <t>01 03 00 00 00 0000 000</t>
  </si>
  <si>
    <t>Бюджетные кредиты от других бюджетов бюджетной  системы Российской Федерации</t>
  </si>
  <si>
    <t>01 03 00 00 00 0000 700</t>
  </si>
  <si>
    <t>Получение бюджетных кредитов от других  бюджетов бюджетной системы Российской  Федерации в валюте Российской Федерации</t>
  </si>
  <si>
    <t>01 03 01 00 00 0000 700</t>
  </si>
  <si>
    <t>Получение бюджетных кредитов из других бюджетов бюджетной системы Российской Федерации в валюте Российской Федерации</t>
  </si>
  <si>
    <t>01 03 01 00 04 0000 710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</si>
  <si>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</si>
  <si>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01 03 00 00 00 0000 800</t>
  </si>
  <si>
    <t>Погашение бюджетных кредитов, полученных от  других бюджетов бюджетной системы Российской  Федерации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</si>
  <si>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</si>
  <si>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</si>
  <si>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</si>
  <si>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</si>
  <si>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</si>
  <si>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</si>
  <si>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</si>
  <si>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</si>
  <si>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</si>
  <si>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</si>
  <si>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</si>
  <si>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</si>
  <si>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</si>
  <si>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</si>
  <si>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</si>
  <si>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</si>
  <si>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</si>
  <si>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</si>
  <si>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</si>
  <si>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</si>
  <si>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</si>
  <si>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</si>
  <si>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 xml:space="preserve">Приложение № 2
к нормативному правовому акту
городского округа "поселок Палана" 
 "Об исполнении бюджета городского округа
  "поселок Палана" за  2023 год  
от     «         »________2024 г. № ____________
</t>
  </si>
  <si>
    <t>Годовой объем на 2023 год</t>
  </si>
  <si>
    <t>Исполнение  2023 год</t>
  </si>
  <si>
    <t>% исполнения</t>
  </si>
  <si>
    <t>ОТЧЕТ                                                                                                                                                                                                                      ОБ ИСПОЛНЕНИИ ИСТОЧНИКОВ ФИНАНСИРОВАНИЯ ДЕФИЦИТА БЮДЖЕТА ГОРОДСКОГО ОКРУГА  "ПОСЕЛОК ПАЛАНА"  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</si>
</sst>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\ ###\ ###\ ##0.00000"/>
    <numFmt numFmtId="165" formatCode="00\ 00\ 00\ 00\ 00\ 0000\ 000"/>
    <numFmt numFmtId="166" formatCode="#,##0.00000"/>
  </numFmts>
  <fonts count="4" x14ac:knownFonts="1">
    <font>
      <sz val="10"/>
      <color rgb="FF000000"/>
      <name val="Times New Roman"/>
    </font>
    <font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6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166" fontId="3" fillId="0" borderId="0" xfId="0" applyNumberFormat="1" applyFont="1" applyFill="1" applyAlignment="1">
      <alignment vertical="top" wrapText="1"/>
    </xf>
    <xf numFmtId="166" fontId="0" fillId="0" borderId="0" xfId="0" applyNumberFormat="1" applyFont="1" applyFill="1" applyAlignment="1">
      <alignment vertical="top" wrapText="1"/>
    </xf>
    <xf numFmtId="166" fontId="3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166" fontId="0" fillId="0" borderId="0" xfId="0" applyNumberFormat="1" applyFont="1" applyFill="1" applyAlignment="1">
      <alignment horizontal="center" vertical="center" wrapText="1"/>
    </xf>
    <xf numFmtId="166" fontId="3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vertical="center" wrapText="1"/>
    </xf>
    <xf numFmtId="2" fontId="3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wrapText="1"/>
    </xf>
    <xf numFmtId="2" fontId="1" fillId="0" borderId="0" xfId="0" applyNumberFormat="1" applyFont="1" applyFill="1" applyAlignment="1">
      <alignment horizontal="right" vertical="top" wrapText="1"/>
    </xf>
    <xf numFmtId="2" fontId="0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vertical="top" wrapText="1"/>
    </xf>
    <xf numFmtId="0" fontId="0" fillId="0" borderId="0" xfId="0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workbookViewId="0">
      <selection activeCell="H5" sqref="H5"/>
    </sheetView>
  </sheetViews>
  <sheetFormatPr defaultRowHeight="12.75" x14ac:dyDescent="0.2"/>
  <cols>
    <col min="1" max="1" width="32.1640625" customWidth="1"/>
    <col min="2" max="2" width="61.5" customWidth="1"/>
    <col min="3" max="3" width="23" customWidth="1"/>
    <col min="4" max="4" width="27" customWidth="1"/>
    <col min="5" max="5" width="12.33203125" bestFit="1" customWidth="1"/>
    <col min="6" max="6" width="28.33203125" customWidth="1"/>
  </cols>
  <sheetData>
    <row r="1" spans="1:11" ht="99" customHeight="1" x14ac:dyDescent="0.2">
      <c r="A1" s="20" t="s">
        <v>40</v>
      </c>
      <c r="B1" s="20"/>
      <c r="C1" s="20"/>
      <c r="D1" s="21"/>
    </row>
    <row r="2" spans="1:11" ht="58.5" customHeight="1" x14ac:dyDescent="0.2">
      <c r="A2" s="22" t="s">
        <v>44</v>
      </c>
      <c r="B2" s="22"/>
      <c r="C2" s="22"/>
      <c r="D2" s="23"/>
    </row>
    <row r="3" spans="1:11" ht="14.45" customHeight="1" x14ac:dyDescent="0.2">
      <c r="A3" s="24" t="s">
        <v>0</v>
      </c>
      <c r="B3" s="24"/>
      <c r="C3" s="24"/>
      <c r="D3" s="25"/>
      <c r="E3" s="23"/>
    </row>
    <row r="4" spans="1:11" ht="42.2" customHeight="1" x14ac:dyDescent="0.2">
      <c r="A4" s="1" t="s">
        <v>1</v>
      </c>
      <c r="B4" s="1" t="s">
        <v>2</v>
      </c>
      <c r="C4" s="6" t="s">
        <v>41</v>
      </c>
      <c r="D4" s="13" t="s">
        <v>42</v>
      </c>
      <c r="E4" s="8" t="s">
        <v>43</v>
      </c>
    </row>
    <row r="5" spans="1:11" ht="14.45" customHeight="1" x14ac:dyDescent="0.2">
      <c r="A5" s="1" t="s">
        <v>3</v>
      </c>
      <c r="B5" s="1" t="s">
        <v>4</v>
      </c>
      <c r="C5" s="6" t="s">
        <v>5</v>
      </c>
      <c r="D5" s="8"/>
      <c r="E5" s="8"/>
    </row>
    <row r="6" spans="1:11" ht="14.45" customHeight="1" x14ac:dyDescent="0.2">
      <c r="A6" s="2" t="s">
        <v>6</v>
      </c>
      <c r="B6" s="3" t="s">
        <v>7</v>
      </c>
      <c r="C6" s="7">
        <v>9943.2826999999997</v>
      </c>
      <c r="D6" s="14">
        <f>D14</f>
        <v>-9375.054240000085</v>
      </c>
      <c r="E6" s="17">
        <f>D6*100/C6</f>
        <v>-94.285303182620822</v>
      </c>
    </row>
    <row r="7" spans="1:11" ht="32.25" customHeight="1" x14ac:dyDescent="0.25">
      <c r="A7" s="1" t="s">
        <v>8</v>
      </c>
      <c r="B7" s="4" t="s">
        <v>9</v>
      </c>
      <c r="C7" s="7">
        <v>0</v>
      </c>
      <c r="D7" s="14">
        <v>0</v>
      </c>
      <c r="E7" s="19"/>
    </row>
    <row r="8" spans="1:11" ht="48.95" customHeight="1" x14ac:dyDescent="0.25">
      <c r="A8" s="1" t="s">
        <v>10</v>
      </c>
      <c r="B8" s="4" t="s">
        <v>11</v>
      </c>
      <c r="C8" s="7">
        <v>0</v>
      </c>
      <c r="D8" s="14">
        <v>0</v>
      </c>
      <c r="E8" s="19"/>
    </row>
    <row r="9" spans="1:11" ht="48.95" customHeight="1" x14ac:dyDescent="0.25">
      <c r="A9" s="1" t="s">
        <v>12</v>
      </c>
      <c r="B9" s="4" t="s">
        <v>13</v>
      </c>
      <c r="C9" s="7">
        <v>0</v>
      </c>
      <c r="D9" s="14">
        <v>0</v>
      </c>
      <c r="E9" s="19"/>
    </row>
    <row r="10" spans="1:11" ht="64.5" customHeight="1" x14ac:dyDescent="0.25">
      <c r="A10" s="1" t="s">
        <v>14</v>
      </c>
      <c r="B10" s="4" t="s">
        <v>15</v>
      </c>
      <c r="C10" s="7">
        <v>0</v>
      </c>
      <c r="D10" s="14">
        <v>0</v>
      </c>
      <c r="E10" s="19"/>
    </row>
    <row r="11" spans="1:11" ht="48.95" customHeight="1" x14ac:dyDescent="0.25">
      <c r="A11" s="1" t="s">
        <v>16</v>
      </c>
      <c r="B11" s="4" t="s">
        <v>17</v>
      </c>
      <c r="C11" s="7">
        <v>0</v>
      </c>
      <c r="D11" s="14">
        <v>0</v>
      </c>
      <c r="E11" s="19"/>
    </row>
    <row r="12" spans="1:11" ht="48.95" customHeight="1" x14ac:dyDescent="0.25">
      <c r="A12" s="1" t="s">
        <v>18</v>
      </c>
      <c r="B12" s="4" t="s">
        <v>19</v>
      </c>
      <c r="C12" s="7">
        <v>0</v>
      </c>
      <c r="D12" s="14">
        <v>0</v>
      </c>
      <c r="E12" s="19"/>
    </row>
    <row r="13" spans="1:11" ht="64.5" customHeight="1" x14ac:dyDescent="0.25">
      <c r="A13" s="1" t="s">
        <v>20</v>
      </c>
      <c r="B13" s="4" t="s">
        <v>21</v>
      </c>
      <c r="C13" s="7">
        <v>0</v>
      </c>
      <c r="D13" s="14">
        <v>0</v>
      </c>
      <c r="E13" s="19"/>
    </row>
    <row r="14" spans="1:11" ht="32.25" customHeight="1" x14ac:dyDescent="0.2">
      <c r="A14" s="1" t="s">
        <v>22</v>
      </c>
      <c r="B14" s="4" t="s">
        <v>23</v>
      </c>
      <c r="C14" s="7">
        <f>C19+C15</f>
        <v>9943.2826999999816</v>
      </c>
      <c r="D14" s="12">
        <f>D19+D15</f>
        <v>-9375.054240000085</v>
      </c>
      <c r="E14" s="18">
        <f t="shared" ref="E14:E22" si="0">D14*100/C14</f>
        <v>-94.285303182620993</v>
      </c>
      <c r="F14" s="10"/>
      <c r="G14" s="10"/>
      <c r="H14" s="11"/>
      <c r="I14" s="9"/>
      <c r="J14" s="9"/>
      <c r="K14" s="9"/>
    </row>
    <row r="15" spans="1:11" ht="31.5" customHeight="1" x14ac:dyDescent="0.2">
      <c r="A15" s="1" t="s">
        <v>24</v>
      </c>
      <c r="B15" s="4" t="s">
        <v>25</v>
      </c>
      <c r="C15" s="7">
        <f>C16</f>
        <v>-789276.53015000001</v>
      </c>
      <c r="D15" s="16">
        <v>-772259.85305000003</v>
      </c>
      <c r="E15" s="18">
        <f t="shared" si="0"/>
        <v>97.844015823355861</v>
      </c>
      <c r="F15" s="10"/>
      <c r="G15" s="10"/>
      <c r="H15" s="11"/>
      <c r="I15" s="9"/>
      <c r="J15" s="9"/>
      <c r="K15" s="9"/>
    </row>
    <row r="16" spans="1:11" ht="29.25" customHeight="1" x14ac:dyDescent="0.2">
      <c r="A16" s="1" t="s">
        <v>26</v>
      </c>
      <c r="B16" s="4" t="s">
        <v>27</v>
      </c>
      <c r="C16" s="7">
        <f>C17</f>
        <v>-789276.53015000001</v>
      </c>
      <c r="D16" s="16">
        <v>-772259.85305000003</v>
      </c>
      <c r="E16" s="18">
        <f t="shared" si="0"/>
        <v>97.844015823355861</v>
      </c>
      <c r="F16" s="10"/>
      <c r="G16" s="10"/>
      <c r="H16" s="11"/>
      <c r="I16" s="9"/>
      <c r="J16" s="9"/>
      <c r="K16" s="9"/>
    </row>
    <row r="17" spans="1:11" ht="32.25" customHeight="1" x14ac:dyDescent="0.2">
      <c r="A17" s="1" t="s">
        <v>28</v>
      </c>
      <c r="B17" s="5" t="s">
        <v>29</v>
      </c>
      <c r="C17" s="7">
        <f>C18</f>
        <v>-789276.53015000001</v>
      </c>
      <c r="D17" s="16">
        <v>-772259.85305000003</v>
      </c>
      <c r="E17" s="18">
        <f t="shared" si="0"/>
        <v>97.844015823355861</v>
      </c>
      <c r="F17" s="10"/>
      <c r="G17" s="10"/>
      <c r="H17" s="11"/>
      <c r="I17" s="9"/>
      <c r="J17" s="9"/>
      <c r="K17" s="9"/>
    </row>
    <row r="18" spans="1:11" ht="32.25" customHeight="1" x14ac:dyDescent="0.2">
      <c r="A18" s="1" t="s">
        <v>30</v>
      </c>
      <c r="B18" s="4" t="s">
        <v>31</v>
      </c>
      <c r="C18" s="7">
        <v>-789276.53015000001</v>
      </c>
      <c r="D18" s="16">
        <v>-772259.85305000003</v>
      </c>
      <c r="E18" s="18">
        <f t="shared" si="0"/>
        <v>97.844015823355861</v>
      </c>
      <c r="F18" s="10"/>
      <c r="G18" s="10"/>
      <c r="H18" s="11"/>
      <c r="I18" s="9"/>
      <c r="J18" s="9"/>
      <c r="K18" s="9"/>
    </row>
    <row r="19" spans="1:11" ht="21.75" customHeight="1" x14ac:dyDescent="0.2">
      <c r="A19" s="1" t="s">
        <v>32</v>
      </c>
      <c r="B19" s="4" t="s">
        <v>33</v>
      </c>
      <c r="C19" s="7">
        <f>C20</f>
        <v>799219.81284999999</v>
      </c>
      <c r="D19" s="16">
        <v>762884.79880999995</v>
      </c>
      <c r="E19" s="18">
        <f t="shared" si="0"/>
        <v>95.45368952873801</v>
      </c>
      <c r="F19" s="10"/>
      <c r="G19" s="10"/>
      <c r="H19" s="11"/>
      <c r="I19" s="9"/>
      <c r="J19" s="9"/>
      <c r="K19" s="9"/>
    </row>
    <row r="20" spans="1:11" ht="24" customHeight="1" x14ac:dyDescent="0.2">
      <c r="A20" s="1" t="s">
        <v>34</v>
      </c>
      <c r="B20" s="4" t="s">
        <v>35</v>
      </c>
      <c r="C20" s="7">
        <f>C21</f>
        <v>799219.81284999999</v>
      </c>
      <c r="D20" s="16">
        <v>762884.79880999995</v>
      </c>
      <c r="E20" s="18">
        <f t="shared" si="0"/>
        <v>95.45368952873801</v>
      </c>
      <c r="F20" s="10"/>
      <c r="G20" s="10"/>
      <c r="H20" s="11"/>
      <c r="I20" s="9"/>
      <c r="J20" s="9"/>
      <c r="K20" s="9"/>
    </row>
    <row r="21" spans="1:11" ht="32.25" customHeight="1" x14ac:dyDescent="0.2">
      <c r="A21" s="1" t="s">
        <v>36</v>
      </c>
      <c r="B21" s="5" t="s">
        <v>37</v>
      </c>
      <c r="C21" s="7">
        <f>C22</f>
        <v>799219.81284999999</v>
      </c>
      <c r="D21" s="16">
        <v>762884.79880999995</v>
      </c>
      <c r="E21" s="18">
        <f t="shared" si="0"/>
        <v>95.45368952873801</v>
      </c>
      <c r="F21" s="10"/>
      <c r="G21" s="10"/>
      <c r="H21" s="11"/>
      <c r="I21" s="9"/>
      <c r="J21" s="9"/>
      <c r="K21" s="9"/>
    </row>
    <row r="22" spans="1:11" ht="32.25" customHeight="1" x14ac:dyDescent="0.2">
      <c r="A22" s="1" t="s">
        <v>38</v>
      </c>
      <c r="B22" s="4" t="s">
        <v>39</v>
      </c>
      <c r="C22" s="7">
        <v>799219.81284999999</v>
      </c>
      <c r="D22" s="16">
        <v>762884.79880999995</v>
      </c>
      <c r="E22" s="18">
        <f t="shared" si="0"/>
        <v>95.45368952873801</v>
      </c>
      <c r="F22" s="10"/>
      <c r="G22" s="10"/>
      <c r="H22" s="11"/>
      <c r="I22" s="9"/>
      <c r="J22" s="9"/>
      <c r="K22" s="9"/>
    </row>
    <row r="23" spans="1:11" x14ac:dyDescent="0.2">
      <c r="D23" s="15"/>
      <c r="E23" s="11"/>
      <c r="F23" s="11"/>
      <c r="G23" s="11"/>
      <c r="H23" s="11"/>
    </row>
  </sheetData>
  <mergeCells count="3">
    <mergeCell ref="A1:D1"/>
    <mergeCell ref="A2:D2"/>
    <mergeCell ref="A3:E3"/>
  </mergeCells>
  <pageMargins left="0.39370080000000002" right="0.39370080000000002" top="0.39370080000000002" bottom="0.58740159999999997" header="0.3" footer="0.3"/>
  <pageSetup paperSize="9" scale="74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2024-05-08T00:29:16Z</dcterms:modified>
</cp:coreProperties>
</file>